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<sst xmlns="http://schemas.openxmlformats.org/spreadsheetml/2006/main" count="314" uniqueCount="187">
  <si>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</si>
  <si>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</si>
  <si>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</si>
  <si>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</si>
  <si>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</si>
  <si>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</si>
  <si>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</si>
  <si>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</si>
  <si>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</si>
  <si>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</si>
  <si>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</si>
  <si>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</si>
  <si>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</si>
  <si>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</si>
  <si>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</si>
  <si>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</si>
  <si>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</si>
  <si>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</si>
  <si>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</si>
  <si>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</si>
  <si>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</si>
  <si>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</si>
  <si>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</si>
  <si>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</si>
  <si>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</si>
  <si>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</si>
  <si>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</si>
  <si>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</si>
  <si>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</si>
  <si>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</si>
  <si>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</si>
  <si>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</si>
  <si>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</si>
  <si>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</si>
  <si>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</si>
  <si>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</si>
  <si>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</si>
  <si>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</si>
  <si>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</si>
  <si>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</si>
  <si>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</si>
  <si>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</si>
  <si>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</si>
  <si>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</si>
  <si>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</si>
  <si>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</si>
  <si>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</si>
  <si>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</si>
  <si>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</si>
  <si>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</si>
  <si>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</si>
  <si>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</si>
  <si>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</si>
  <si>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</si>
  <si>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</si>
  <si>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</si>
  <si>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</si>
  <si>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</si>
  <si>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</si>
  <si>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</si>
  <si>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</si>
  <si>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</si>
  <si>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</si>
  <si>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</si>
  <si>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</si>
  <si>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</si>
  <si>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</si>
  <si>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</si>
  <si>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</si>
  <si>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</si>
  <si>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</si>
  <si>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</si>
  <si>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</si>
  <si>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</si>
  <si>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</si>
  <si>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</si>
  <si>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</si>
  <si>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</si>
  <si>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</si>
  <si>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</si>
  <si>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</si>
  <si>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</si>
  <si>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</si>
  <si>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</si>
  <si>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</si>
  <si>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</si>
  <si>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</si>
  <si>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</si>
  <si>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</si>
  <si>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</si>
  <si>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</si>
  <si>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</si>
  <si>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</si>
  <si>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</si>
  <si>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</si>
  <si>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</si>
  <si>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</si>
  <si>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</si>
  <si>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</si>
  <si>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</si>
  <si>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</si>
  <si>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</si>
  <si>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</si>
  <si>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</si>
  <si>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</si>
  <si>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</si>
  <si>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</si>
  <si>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</si>
  <si>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</si>
  <si>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</si>
  <si>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</si>
  <si>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</si>
  <si>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</si>
  <si>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</si>
  <si>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</si>
  <si>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</si>
  <si>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</si>
  <si>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</si>
  <si>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</si>
  <si>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</si>
  <si>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</si>
  <si>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</si>
  <si>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</si>
  <si>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</si>
  <si>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</si>
  <si>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</si>
  <si>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</si>
  <si>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</si>
  <si>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</si>
  <si>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</si>
  <si>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</si>
  <si>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</si>
  <si>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</si>
  <si>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</si>
  <si>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</si>
  <si>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</si>
  <si>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</si>
  <si>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</si>
  <si>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</si>
  <si>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</si>
  <si>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</si>
  <si>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</si>
  <si>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</si>
  <si>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</si>
  <si>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</si>
  <si>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</si>
  <si>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</si>
  <si>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</si>
  <si>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</si>
  <si>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</si>
  <si>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</si>
  <si>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</si>
  <si>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</si>
  <si>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</si>
  <si>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</si>
  <si>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</si>
  <si>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</si>
  <si>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</si>
  <si>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</si>
  <si>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</si>
  <si>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</si>
  <si>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</si>
  <si>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</si>
  <si>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</si>
  <si>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</si>
  <si>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</si>
  <si>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</si>
  <si>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</si>
  <si>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</si>
  <si>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</si>
  <si>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</si>
  <si>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</si>
  <si>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</si>
  <si>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</si>
  <si>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</si>
  <si>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</si>
  <si>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</si>
  <si>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</si>
  <si>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</si>
  <si>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</si>
  <si>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</si>
  <si>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</si>
  <si>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СИП2А 4х16мм2</t>
  </si>
  <si>
    <t>P_Км_25_ЛК15_017628</t>
  </si>
  <si>
    <t xml:space="preserve">Электроснабжение ЭПУ потребителей в соответствии с договором на ТП № 1-39-25-0267 г. Крымск. </t>
  </si>
  <si>
    <t>0,02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</si>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</sst>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H12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184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19.760400000000001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184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20.473199999999999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184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182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12.5532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184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10.335599999999999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184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82.922399999999996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 1-39-25-0267 г. Крымск. </v>
      </c>
      <c r="D15" s="112" t="str">
        <f>'20.1'!D19</f>
        <v>P_Км_25_ЛК15_017628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k9eqwn+sQ8VDcgX19sr/TktctMswVeg/fxoFlBbh+38CJatFX8d2R2rpW0AOQkEhfP8RDCR6U/tSuxvUjqn2hA==" saltValue="/6+JNNxpDY+InWQHJeNx9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T37" sqref="T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 1-39-25-0267 г. Крымск. </v>
      </c>
      <c r="D15" s="108" t="str">
        <f>'20.1'!D19</f>
        <v>P_Км_25_ЛК15_017628</v>
      </c>
      <c r="E15" s="109">
        <v>2025</v>
      </c>
      <c r="F15" s="109">
        <v>2025</v>
      </c>
      <c r="G15" s="102">
        <f>'20.1'!U24</f>
        <v>82.922399999999996</v>
      </c>
      <c r="H15" s="102">
        <f>G15*1.2</f>
        <v>99.506879999999995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126.08239199505732</v>
      </c>
      <c r="J15" s="103">
        <f>'20.2'!M20/1000</f>
        <v>0</v>
      </c>
      <c r="K15" s="103">
        <f>I15+J15</f>
        <v>126.08239199505732</v>
      </c>
      <c r="L15" s="102"/>
      <c r="M15" s="105">
        <f>K15-L15</f>
        <v>126.08239199505732</v>
      </c>
      <c r="N15" s="102"/>
      <c r="O15" s="104">
        <f>H15-N15</f>
        <v>99.506879999999995</v>
      </c>
      <c r="P15" s="103">
        <f>SUM(Q15:W15)</f>
        <v>5.9054648999999994E-2</v>
      </c>
      <c r="Q15" s="110"/>
      <c r="R15" s="110"/>
      <c r="S15" s="110"/>
      <c r="T15" s="110">
        <v>5.9054648999999994E-2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bZNmZ9qZkIHNdEUJDcx91VpdHaWZWD4fpQ5czCzqgQjLXSIn6S3NGofQCN8TgIWd5NkfrUGg3T+DsrGGlhBwcA==" saltValue="gsxo0aTfTvebC5RIN5c5F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+40zsaB+a6b3WbQmngDW+3UoE+J1w5pxrazeYDDlBhd7AD0cYiYvY6b+koLwgkQamIAHp/GDNF4ZPg7ED2pkg==" saltValue="UmoHPFNee/2yakmjxxkeu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2026-05-14T04:52:58Z</dcterms:modified>
</cp:coreProperties>
</file>